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7\Downloads\"/>
    </mc:Choice>
  </mc:AlternateContent>
  <xr:revisionPtr revIDLastSave="0" documentId="13_ncr:1_{E709336D-2810-47CB-BAE9-3E096AFBF99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VER_SUMMARY" sheetId="1" r:id="rId1"/>
    <sheet name="ENERGY_DATA" sheetId="2" r:id="rId2"/>
    <sheet name="BEI_CALC" sheetId="3" r:id="rId3"/>
    <sheet name="APPENDIX_NOTES" sheetId="5" r:id="rId4"/>
  </sheets>
  <definedNames>
    <definedName name="_xlnm.Print_Area" localSheetId="3">APPENDIX_NOTES!$A$1:$B$9</definedName>
    <definedName name="_xlnm.Print_Area" localSheetId="2">BEI_CALC!$A$1:$F$28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3" l="1"/>
  <c r="D6" i="3" s="1"/>
  <c r="D5" i="3"/>
  <c r="D8" i="3"/>
  <c r="D16" i="2"/>
  <c r="C16" i="2"/>
  <c r="D9" i="3" l="1"/>
  <c r="B14" i="1"/>
  <c r="B16" i="1" s="1"/>
  <c r="B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B16" authorId="0" shapeId="0" xr:uid="{EEA0FBB6-15D6-4232-9C46-C2E18D04B34E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Pass or Above Limit will be auto-generated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D9" authorId="0" shapeId="0" xr:uid="{86E4869B-359A-4080-B8CA-B0F2FECB7CE5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Pass or Above Limit will be auto-generated</t>
        </r>
      </text>
    </comment>
  </commentList>
</comments>
</file>

<file path=xl/sharedStrings.xml><?xml version="1.0" encoding="utf-8"?>
<sst xmlns="http://schemas.openxmlformats.org/spreadsheetml/2006/main" count="93" uniqueCount="90">
  <si>
    <t>Field</t>
  </si>
  <si>
    <t>Value</t>
  </si>
  <si>
    <t>Report Title</t>
  </si>
  <si>
    <t>Hotel Name</t>
  </si>
  <si>
    <t>Address</t>
  </si>
  <si>
    <t>Contact Person</t>
  </si>
  <si>
    <t>Email / Phone</t>
  </si>
  <si>
    <t>No. of Rooms</t>
  </si>
  <si>
    <t>Gross Floor Area (m²)</t>
  </si>
  <si>
    <t>Assessment Period</t>
  </si>
  <si>
    <t>Prepared by (Name)</t>
  </si>
  <si>
    <t>Prepared by (REM T1/T2 Reg. No.)</t>
  </si>
  <si>
    <t>Date of Report</t>
  </si>
  <si>
    <t>Total Annual Energy (kWh)</t>
  </si>
  <si>
    <t>BEI (kWh/m²/year)</t>
  </si>
  <si>
    <t>Green Hotel Benchmark (kWh/m²/yr)</t>
  </si>
  <si>
    <t>Compliance Status</t>
  </si>
  <si>
    <t>Remarks</t>
  </si>
  <si>
    <t>Building Energy Intensity (BEI) Assessment – Green Hotel Programme</t>
  </si>
  <si>
    <t>Jan 20XX – Dec 20XX</t>
  </si>
  <si>
    <t>200</t>
  </si>
  <si>
    <t>BEI Assessment Report – Green Hotel Programme</t>
  </si>
  <si>
    <t>Month</t>
  </si>
  <si>
    <t>Billing Period</t>
  </si>
  <si>
    <t>kWh (from bill)</t>
  </si>
  <si>
    <t>Bill (RM)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</si>
  <si>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</si>
  <si>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</si>
  <si>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</si>
  <si>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</si>
  <si>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</si>
  <si>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</si>
  <si>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</si>
  <si>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</si>
  <si>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</si>
  <si>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</si>
  <si>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</si>
  <si>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</si>
  <si>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Monthly Energy Data (Use values exactly as per TNB bills)</t>
  </si>
  <si>
    <t>TOTAL</t>
  </si>
  <si>
    <t>Parameter</t>
  </si>
  <si>
    <t>Symbol</t>
  </si>
  <si>
    <t>Unit</t>
  </si>
  <si>
    <t>Source</t>
  </si>
  <si>
    <t>E</t>
  </si>
  <si>
    <t>kWh/year</t>
  </si>
  <si>
    <t>From 12 months TNB bills</t>
  </si>
  <si>
    <t>Gross Floor Area</t>
  </si>
  <si>
    <t>A</t>
  </si>
  <si>
    <t>m²</t>
  </si>
  <si>
    <t>From hotel info</t>
  </si>
  <si>
    <t>BEI (E ÷ A)</t>
  </si>
  <si>
    <t>kWh/m²/year</t>
  </si>
  <si>
    <t>Auto-calculated</t>
  </si>
  <si>
    <t>Green Hotel Benchmark</t>
  </si>
  <si>
    <t>Item</t>
  </si>
  <si>
    <t>Status</t>
  </si>
  <si>
    <t>12 months TNB bills attached</t>
  </si>
  <si>
    <t>Equipment list (optional)</t>
  </si>
  <si>
    <t>Site photos / layout (optional)</t>
  </si>
  <si>
    <t>Appendix / Submission Notes</t>
  </si>
  <si>
    <t>Star Rating</t>
  </si>
  <si>
    <t>Signature</t>
  </si>
  <si>
    <t>Description</t>
  </si>
  <si>
    <t>Others:</t>
  </si>
  <si>
    <t>Total Annual Energy</t>
  </si>
  <si>
    <t>Building Energy Intensity (BEI) Calculation</t>
  </si>
  <si>
    <t>✅ Attached</t>
  </si>
  <si>
    <t>GFA documentation (plan / declaration)</t>
  </si>
  <si>
    <t xml:space="preserve">* GFA   -  </t>
  </si>
  <si>
    <t>total area of floor space within a building, as measured between the</t>
  </si>
  <si>
    <t>external sides of wall or, in the case of party walls, between the centres</t>
  </si>
  <si>
    <t>of such walls but it excludes the following areas:</t>
  </si>
  <si>
    <t>(a)</t>
  </si>
  <si>
    <t xml:space="preserve">parking spaces and circulation areas, including any mechanical or </t>
  </si>
  <si>
    <t>electrical spaces within the parking area of the building;</t>
  </si>
  <si>
    <t>(b)</t>
  </si>
  <si>
    <t>open or covered parking area outside the building;</t>
  </si>
  <si>
    <t>(c)</t>
  </si>
  <si>
    <t>staircases and lift shafts on floors other than the ground floor or lobby;</t>
  </si>
  <si>
    <t>waiting area for commercial vehicles unloading goods;</t>
  </si>
  <si>
    <t>gardens or recreational facilities for residents provided on the rooftop or podium</t>
  </si>
  <si>
    <t>in open or semi-open spaces;</t>
  </si>
  <si>
    <t>pedestrian pathway connected to the building or transit station, including any</t>
  </si>
  <si>
    <t>supporting activities; and</t>
  </si>
  <si>
    <t>(d)</t>
  </si>
  <si>
    <t>(e)</t>
  </si>
  <si>
    <t>(f)</t>
  </si>
  <si>
    <t>(g)</t>
  </si>
  <si>
    <t>pedestrian pathways within building functioning as public walkways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</si>
</sst>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6"/>
      <color theme="1"/>
      <name val="Aptos"/>
      <family val="2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u/>
      <sz val="16"/>
      <color theme="1"/>
      <name val="Aptos"/>
      <family val="2"/>
    </font>
    <font>
      <b/>
      <sz val="12"/>
      <color theme="1"/>
      <name val="Aptos"/>
      <family val="2"/>
    </font>
    <font>
      <sz val="12"/>
      <color theme="1"/>
      <name val="Aptos"/>
      <family val="2"/>
    </font>
    <font>
      <b/>
      <u/>
      <sz val="14"/>
      <color theme="1"/>
      <name val="Aptos"/>
      <family val="2"/>
    </font>
    <font>
      <i/>
      <sz val="11"/>
      <color theme="1"/>
      <name val="Aptos"/>
      <family val="2"/>
    </font>
    <font>
      <i/>
      <sz val="12"/>
      <color theme="1"/>
      <name val="Apto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DCE6F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0" xfId="0" applyFont="1"/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b/>
        <color rgb="FF9C0006"/>
      </font>
    </dxf>
    <dxf>
      <font>
        <b/>
        <color rgb="FF0061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Monthly Electricity Consumption (kWh)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Monthly kWh</c:v>
          </c:tx>
          <c:invertIfNegative val="0"/>
          <c:cat>
            <c:strRef>
              <c:f>ENERGY_DATA!$A$4:$A$15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ENERGY_DATA!$C$4:$C$15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0-9F67-4B55-82E5-D3EC28251E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010001"/>
        <c:axId val="50010002"/>
      </c:barChart>
      <c:catAx>
        <c:axId val="5001000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Month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50010002"/>
        <c:crosses val="autoZero"/>
        <c:auto val="1"/>
        <c:lblAlgn val="ctr"/>
        <c:lblOffset val="100"/>
        <c:noMultiLvlLbl val="0"/>
      </c:catAx>
      <c:valAx>
        <c:axId val="5001000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kWh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0010001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213360</xdr:colOff>
      <xdr:row>18</xdr:row>
      <xdr:rowOff>85165</xdr:rowOff>
    </xdr:from>
    <xdr:to>
      <xdr:col>4</xdr:col>
      <xdr:colOff>1059180</xdr:colOff>
      <xdr:row>37</xdr:row>
      <xdr:rowOff>16809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822960</xdr:colOff>
      <xdr:row>10</xdr:row>
      <xdr:rowOff>102870</xdr:rowOff>
    </xdr:from>
    <xdr:ext cx="2813912" cy="35246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5CF313B-74A3-C298-A8AB-660D323FA459}"/>
                </a:ext>
              </a:extLst>
            </xdr:cNvPr>
            <xdr:cNvSpPr txBox="1"/>
          </xdr:nvSpPr>
          <xdr:spPr>
            <a:xfrm>
              <a:off x="822960" y="2617470"/>
              <a:ext cx="2813912" cy="3524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MY" sz="1100" b="0" i="1">
                        <a:latin typeface="Cambria Math" panose="02040503050406030204" pitchFamily="18" charset="0"/>
                      </a:rPr>
                      <m:t>𝐵𝐸𝐼</m:t>
                    </m:r>
                    <m:r>
                      <a:rPr lang="en-MY" sz="1100" b="0" i="1">
                        <a:latin typeface="Cambria Math" panose="02040503050406030204" pitchFamily="18" charset="0"/>
                      </a:rPr>
                      <m:t>  = </m:t>
                    </m:r>
                    <m:f>
                      <m:fPr>
                        <m:ctrlPr>
                          <a:rPr lang="en-MY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MY" sz="1100" b="0" i="1">
                            <a:latin typeface="Cambria Math" panose="02040503050406030204" pitchFamily="18" charset="0"/>
                          </a:rPr>
                          <m:t>𝐴𝑛𝑛𝑢𝑎𝑙</m:t>
                        </m:r>
                        <m:r>
                          <a:rPr lang="en-MY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MY" sz="1100" b="0" i="1">
                            <a:latin typeface="Cambria Math" panose="02040503050406030204" pitchFamily="18" charset="0"/>
                          </a:rPr>
                          <m:t>𝐸𝑛𝑒𝑟𝑔𝑦</m:t>
                        </m:r>
                        <m:r>
                          <a:rPr lang="en-MY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MY" sz="1100" b="0" i="1">
                            <a:latin typeface="Cambria Math" panose="02040503050406030204" pitchFamily="18" charset="0"/>
                          </a:rPr>
                          <m:t>𝐶𝑜𝑛𝑠𝑢𝑚𝑝𝑡𝑖𝑜𝑛</m:t>
                        </m:r>
                        <m:r>
                          <a:rPr lang="en-MY" sz="1100" b="0" i="1">
                            <a:latin typeface="Cambria Math" panose="02040503050406030204" pitchFamily="18" charset="0"/>
                          </a:rPr>
                          <m:t> (</m:t>
                        </m:r>
                        <m:r>
                          <a:rPr lang="en-MY" sz="1100" b="0" i="1">
                            <a:latin typeface="Cambria Math" panose="02040503050406030204" pitchFamily="18" charset="0"/>
                          </a:rPr>
                          <m:t>𝑘𝑊h</m:t>
                        </m:r>
                        <m:r>
                          <a:rPr lang="en-MY" sz="11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n-MY" sz="1100" b="0" i="1">
                            <a:latin typeface="Cambria Math" panose="02040503050406030204" pitchFamily="18" charset="0"/>
                          </a:rPr>
                          <m:t>𝑁𝐹𝐴</m:t>
                        </m:r>
                        <m:r>
                          <a:rPr lang="en-MY" sz="1100" b="0" i="1">
                            <a:latin typeface="Cambria Math" panose="02040503050406030204" pitchFamily="18" charset="0"/>
                          </a:rPr>
                          <m:t> (</m:t>
                        </m:r>
                        <m:r>
                          <a:rPr lang="en-MY" sz="1100" b="0" i="1">
                            <a:latin typeface="Cambria Math" panose="02040503050406030204" pitchFamily="18" charset="0"/>
                          </a:rPr>
                          <m:t>𝑚</m:t>
                        </m:r>
                        <m:r>
                          <a:rPr lang="en-MY" sz="1100" b="0" i="1">
                            <a:latin typeface="Cambria Math" panose="02040503050406030204" pitchFamily="18" charset="0"/>
                          </a:rPr>
                          <m:t>2)</m:t>
                        </m:r>
                      </m:den>
                    </m:f>
                  </m:oMath>
                </m:oMathPara>
              </a14:m>
              <a:endParaRPr lang="en-MY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5CF313B-74A3-C298-A8AB-660D323FA459}"/>
                </a:ext>
              </a:extLst>
            </xdr:cNvPr>
            <xdr:cNvSpPr txBox="1"/>
          </xdr:nvSpPr>
          <xdr:spPr>
            <a:xfrm>
              <a:off x="822960" y="2617470"/>
              <a:ext cx="2813912" cy="3524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MY" sz="1100" b="0" i="0">
                  <a:latin typeface="Cambria Math" panose="02040503050406030204" pitchFamily="18" charset="0"/>
                </a:rPr>
                <a:t>𝐵𝐸𝐼  =  (𝐴𝑛𝑛𝑢𝑎𝑙 𝐸𝑛𝑒𝑟𝑔𝑦 𝐶𝑜𝑛𝑠𝑢𝑚𝑝𝑡𝑖𝑜𝑛 (𝑘𝑊ℎ))/(𝑁𝐹𝐴 (𝑚2))</a:t>
              </a:r>
              <a:endParaRPr lang="en-MY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"/>
  <sheetViews>
    <sheetView tabSelected="1" view="pageBreakPreview" zoomScaleNormal="100" zoomScaleSheetLayoutView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15" sqref="A15:B15"/>
    </sheetView>
  </sheetViews>
  <sheetFormatPr defaultRowHeight="14.4" x14ac:dyDescent="0.3"/>
  <cols>
    <col min="1" max="1" width="41.44140625" style="2" customWidth="1"/>
    <col min="2" max="2" width="63.33203125" style="7" customWidth="1"/>
    <col min="3" max="16384" width="8.88671875" style="2"/>
  </cols>
  <sheetData>
    <row r="1" spans="1:2" ht="21" x14ac:dyDescent="0.4">
      <c r="A1" s="8" t="s">
        <v>21</v>
      </c>
      <c r="B1" s="5"/>
    </row>
    <row r="2" spans="1:2" ht="21" x14ac:dyDescent="0.4">
      <c r="A2" s="1"/>
      <c r="B2" s="5"/>
    </row>
    <row r="3" spans="1:2" s="4" customFormat="1" ht="19.95" customHeight="1" x14ac:dyDescent="0.3">
      <c r="A3" s="9" t="s">
        <v>63</v>
      </c>
      <c r="B3" s="10" t="s">
        <v>0</v>
      </c>
    </row>
    <row r="4" spans="1:2" s="4" customFormat="1" ht="36" customHeight="1" x14ac:dyDescent="0.3">
      <c r="A4" s="11" t="s">
        <v>2</v>
      </c>
      <c r="B4" s="12" t="s">
        <v>18</v>
      </c>
    </row>
    <row r="5" spans="1:2" s="4" customFormat="1" ht="24" customHeight="1" x14ac:dyDescent="0.3">
      <c r="A5" s="11" t="s">
        <v>3</v>
      </c>
      <c r="B5" s="13"/>
    </row>
    <row r="6" spans="1:2" s="4" customFormat="1" ht="40.049999999999997" customHeight="1" x14ac:dyDescent="0.3">
      <c r="A6" s="11" t="s">
        <v>4</v>
      </c>
      <c r="B6" s="13"/>
    </row>
    <row r="7" spans="1:2" s="4" customFormat="1" ht="24" customHeight="1" x14ac:dyDescent="0.3">
      <c r="A7" s="11" t="s">
        <v>61</v>
      </c>
      <c r="B7" s="13"/>
    </row>
    <row r="8" spans="1:2" s="4" customFormat="1" ht="24" customHeight="1" x14ac:dyDescent="0.3">
      <c r="A8" s="11" t="s">
        <v>5</v>
      </c>
      <c r="B8" s="13"/>
    </row>
    <row r="9" spans="1:2" s="4" customFormat="1" ht="24" customHeight="1" x14ac:dyDescent="0.3">
      <c r="A9" s="11" t="s">
        <v>6</v>
      </c>
      <c r="B9" s="13"/>
    </row>
    <row r="10" spans="1:2" s="4" customFormat="1" ht="24" customHeight="1" x14ac:dyDescent="0.3">
      <c r="A10" s="11" t="s">
        <v>7</v>
      </c>
      <c r="B10" s="13"/>
    </row>
    <row r="11" spans="1:2" s="4" customFormat="1" ht="24" customHeight="1" x14ac:dyDescent="0.3">
      <c r="A11" s="11" t="s">
        <v>8</v>
      </c>
      <c r="B11" s="13"/>
    </row>
    <row r="12" spans="1:2" s="4" customFormat="1" ht="24" customHeight="1" x14ac:dyDescent="0.3">
      <c r="A12" s="11" t="s">
        <v>9</v>
      </c>
      <c r="B12" s="13" t="s">
        <v>19</v>
      </c>
    </row>
    <row r="13" spans="1:2" s="4" customFormat="1" ht="24" customHeight="1" x14ac:dyDescent="0.3">
      <c r="A13" s="11" t="s">
        <v>13</v>
      </c>
      <c r="B13" s="13">
        <f>BEI_CALC!D4</f>
        <v>0</v>
      </c>
    </row>
    <row r="14" spans="1:2" s="4" customFormat="1" ht="24" customHeight="1" x14ac:dyDescent="0.3">
      <c r="A14" s="11" t="s">
        <v>14</v>
      </c>
      <c r="B14" s="13" t="str">
        <f>BEI_CALC!D6</f>
        <v/>
      </c>
    </row>
    <row r="15" spans="1:2" s="4" customFormat="1" ht="24" customHeight="1" x14ac:dyDescent="0.3">
      <c r="A15" s="35" t="s">
        <v>15</v>
      </c>
      <c r="B15" s="36" t="s">
        <v>20</v>
      </c>
    </row>
    <row r="16" spans="1:2" s="4" customFormat="1" ht="24" customHeight="1" x14ac:dyDescent="0.3">
      <c r="A16" s="11" t="s">
        <v>16</v>
      </c>
      <c r="B16" s="13" t="str">
        <f>IF(OR(B14="",B15=""),"",IF(--B14&lt;=--B15,"✅ Pass","❌ Above Limit"))</f>
        <v/>
      </c>
    </row>
    <row r="17" spans="1:2" s="4" customFormat="1" ht="24" customHeight="1" x14ac:dyDescent="0.3">
      <c r="A17" s="11" t="s">
        <v>10</v>
      </c>
      <c r="B17" s="13"/>
    </row>
    <row r="18" spans="1:2" s="4" customFormat="1" ht="24" customHeight="1" x14ac:dyDescent="0.3">
      <c r="A18" s="11" t="s">
        <v>11</v>
      </c>
      <c r="B18" s="13"/>
    </row>
    <row r="19" spans="1:2" s="4" customFormat="1" ht="40.049999999999997" customHeight="1" x14ac:dyDescent="0.3">
      <c r="A19" s="11" t="s">
        <v>62</v>
      </c>
      <c r="B19" s="13"/>
    </row>
    <row r="20" spans="1:2" s="4" customFormat="1" ht="24" customHeight="1" x14ac:dyDescent="0.3">
      <c r="A20" s="11" t="s">
        <v>12</v>
      </c>
      <c r="B20" s="13"/>
    </row>
  </sheetData>
  <conditionalFormatting sqref="B16">
    <cfRule type="containsText" dxfId="1" priority="1" operator="containsText" text="Pass">
      <formula>NOT(ISERROR(SEARCH("Pass",B16)))</formula>
    </cfRule>
    <cfRule type="containsText" dxfId="0" priority="2" operator="containsText" text="Above">
      <formula>NOT(ISERROR(SEARCH("Above",B16)))</formula>
    </cfRule>
  </conditionalFormatting>
  <pageMargins left="1" right="1" top="1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view="pageBreakPreview" zoomScaleNormal="100" zoomScaleSheetLayoutView="100" workbookViewId="0"/>
  </sheetViews>
  <sheetFormatPr defaultRowHeight="14.4" x14ac:dyDescent="0.3"/>
  <cols>
    <col min="1" max="1" width="10.6640625" style="2" customWidth="1"/>
    <col min="2" max="2" width="15.77734375" style="2" customWidth="1"/>
    <col min="3" max="3" width="18.6640625" style="2" customWidth="1"/>
    <col min="4" max="5" width="16.77734375" style="2" customWidth="1"/>
    <col min="6" max="16384" width="8.88671875" style="2"/>
  </cols>
  <sheetData>
    <row r="1" spans="1:5" ht="18" x14ac:dyDescent="0.35">
      <c r="A1" s="14" t="s">
        <v>38</v>
      </c>
    </row>
    <row r="2" spans="1:5" ht="18" x14ac:dyDescent="0.35">
      <c r="A2" s="14"/>
    </row>
    <row r="3" spans="1:5" ht="24" customHeight="1" x14ac:dyDescent="0.3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17</v>
      </c>
    </row>
    <row r="4" spans="1:5" ht="24" customHeight="1" x14ac:dyDescent="0.3">
      <c r="A4" s="13" t="s">
        <v>26</v>
      </c>
      <c r="B4" s="13"/>
      <c r="C4" s="13"/>
      <c r="D4" s="13"/>
      <c r="E4" s="13"/>
    </row>
    <row r="5" spans="1:5" ht="24" customHeight="1" x14ac:dyDescent="0.3">
      <c r="A5" s="13" t="s">
        <v>27</v>
      </c>
      <c r="B5" s="13"/>
      <c r="C5" s="13"/>
      <c r="D5" s="13"/>
      <c r="E5" s="13"/>
    </row>
    <row r="6" spans="1:5" ht="24" customHeight="1" x14ac:dyDescent="0.3">
      <c r="A6" s="13" t="s">
        <v>28</v>
      </c>
      <c r="B6" s="13"/>
      <c r="C6" s="13"/>
      <c r="D6" s="13"/>
      <c r="E6" s="13"/>
    </row>
    <row r="7" spans="1:5" ht="24" customHeight="1" x14ac:dyDescent="0.3">
      <c r="A7" s="13" t="s">
        <v>29</v>
      </c>
      <c r="B7" s="13"/>
      <c r="C7" s="13"/>
      <c r="D7" s="13"/>
      <c r="E7" s="13"/>
    </row>
    <row r="8" spans="1:5" ht="24" customHeight="1" x14ac:dyDescent="0.3">
      <c r="A8" s="13" t="s">
        <v>30</v>
      </c>
      <c r="B8" s="13"/>
      <c r="C8" s="13"/>
      <c r="D8" s="13"/>
      <c r="E8" s="13"/>
    </row>
    <row r="9" spans="1:5" ht="24" customHeight="1" x14ac:dyDescent="0.3">
      <c r="A9" s="13" t="s">
        <v>31</v>
      </c>
      <c r="B9" s="13"/>
      <c r="C9" s="13"/>
      <c r="D9" s="13"/>
      <c r="E9" s="13"/>
    </row>
    <row r="10" spans="1:5" ht="24" customHeight="1" x14ac:dyDescent="0.3">
      <c r="A10" s="13" t="s">
        <v>32</v>
      </c>
      <c r="B10" s="13"/>
      <c r="C10" s="13"/>
      <c r="D10" s="13"/>
      <c r="E10" s="13"/>
    </row>
    <row r="11" spans="1:5" ht="24" customHeight="1" x14ac:dyDescent="0.3">
      <c r="A11" s="13" t="s">
        <v>33</v>
      </c>
      <c r="B11" s="13"/>
      <c r="C11" s="13"/>
      <c r="D11" s="13"/>
      <c r="E11" s="13"/>
    </row>
    <row r="12" spans="1:5" ht="24" customHeight="1" x14ac:dyDescent="0.3">
      <c r="A12" s="13" t="s">
        <v>34</v>
      </c>
      <c r="B12" s="13"/>
      <c r="C12" s="13"/>
      <c r="D12" s="13"/>
      <c r="E12" s="13"/>
    </row>
    <row r="13" spans="1:5" ht="24" customHeight="1" x14ac:dyDescent="0.3">
      <c r="A13" s="13" t="s">
        <v>35</v>
      </c>
      <c r="B13" s="13"/>
      <c r="C13" s="13"/>
      <c r="D13" s="13"/>
      <c r="E13" s="13"/>
    </row>
    <row r="14" spans="1:5" ht="24" customHeight="1" x14ac:dyDescent="0.3">
      <c r="A14" s="13" t="s">
        <v>36</v>
      </c>
      <c r="B14" s="13"/>
      <c r="C14" s="13"/>
      <c r="D14" s="13"/>
      <c r="E14" s="13"/>
    </row>
    <row r="15" spans="1:5" ht="24" customHeight="1" x14ac:dyDescent="0.3">
      <c r="A15" s="13" t="s">
        <v>37</v>
      </c>
      <c r="B15" s="13"/>
      <c r="C15" s="13"/>
      <c r="D15" s="13"/>
      <c r="E15" s="13"/>
    </row>
    <row r="16" spans="1:5" ht="24" customHeight="1" x14ac:dyDescent="0.3">
      <c r="A16" s="16" t="s">
        <v>39</v>
      </c>
      <c r="B16" s="13"/>
      <c r="C16" s="13">
        <f>SUM(C4:C15)</f>
        <v>0</v>
      </c>
      <c r="D16" s="13">
        <f>SUM(D4:D15)</f>
        <v>0</v>
      </c>
      <c r="E16" s="13"/>
    </row>
  </sheetData>
  <pageMargins left="1" right="1" top="1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3"/>
  <sheetViews>
    <sheetView view="pageBreakPreview" topLeftCell="A7" zoomScaleNormal="100" zoomScaleSheetLayoutView="100" workbookViewId="0">
      <selection activeCell="J5" sqref="J5"/>
    </sheetView>
  </sheetViews>
  <sheetFormatPr defaultRowHeight="14.4" x14ac:dyDescent="0.3"/>
  <cols>
    <col min="1" max="1" width="8.77734375" style="2" customWidth="1"/>
    <col min="2" max="2" width="17.77734375" style="2" customWidth="1"/>
    <col min="3" max="3" width="22.109375" style="17" customWidth="1"/>
    <col min="4" max="4" width="21.5546875" style="17" customWidth="1"/>
    <col min="5" max="5" width="14.77734375" style="2" customWidth="1"/>
    <col min="6" max="6" width="16.77734375" style="17" customWidth="1"/>
    <col min="7" max="16384" width="8.88671875" style="2"/>
  </cols>
  <sheetData>
    <row r="1" spans="1:6" ht="18" x14ac:dyDescent="0.35">
      <c r="A1" s="14" t="s">
        <v>66</v>
      </c>
      <c r="B1" s="14"/>
    </row>
    <row r="2" spans="1:6" ht="18" x14ac:dyDescent="0.35">
      <c r="A2" s="14"/>
      <c r="B2" s="14"/>
    </row>
    <row r="3" spans="1:6" s="19" customFormat="1" ht="24" customHeight="1" x14ac:dyDescent="0.3">
      <c r="A3" s="9" t="s">
        <v>40</v>
      </c>
      <c r="B3" s="9"/>
      <c r="C3" s="10" t="s">
        <v>41</v>
      </c>
      <c r="D3" s="10" t="s">
        <v>1</v>
      </c>
      <c r="E3" s="10" t="s">
        <v>42</v>
      </c>
      <c r="F3" s="10" t="s">
        <v>43</v>
      </c>
    </row>
    <row r="4" spans="1:6" s="19" customFormat="1" ht="36" customHeight="1" x14ac:dyDescent="0.3">
      <c r="A4" s="11" t="s">
        <v>65</v>
      </c>
      <c r="B4" s="11"/>
      <c r="C4" s="13" t="s">
        <v>44</v>
      </c>
      <c r="D4" s="13">
        <f>ENERGY_DATA!C16</f>
        <v>0</v>
      </c>
      <c r="E4" s="13" t="s">
        <v>45</v>
      </c>
      <c r="F4" s="20" t="s">
        <v>46</v>
      </c>
    </row>
    <row r="5" spans="1:6" s="19" customFormat="1" ht="24" customHeight="1" x14ac:dyDescent="0.3">
      <c r="A5" s="11" t="s">
        <v>47</v>
      </c>
      <c r="B5" s="11"/>
      <c r="C5" s="13" t="s">
        <v>48</v>
      </c>
      <c r="D5" s="13">
        <f>COVER_SUMMARY!$B$11</f>
        <v>0</v>
      </c>
      <c r="E5" s="13" t="s">
        <v>49</v>
      </c>
      <c r="F5" s="13" t="s">
        <v>50</v>
      </c>
    </row>
    <row r="6" spans="1:6" s="19" customFormat="1" ht="24" customHeight="1" x14ac:dyDescent="0.3">
      <c r="A6" s="11" t="s">
        <v>51</v>
      </c>
      <c r="B6" s="11"/>
      <c r="C6" s="13"/>
      <c r="D6" s="13" t="str">
        <f>IFERROR(D4/D5,"")</f>
        <v/>
      </c>
      <c r="E6" s="13" t="s">
        <v>52</v>
      </c>
      <c r="F6" s="13" t="s">
        <v>53</v>
      </c>
    </row>
    <row r="7" spans="1:6" s="19" customFormat="1" ht="15.6" x14ac:dyDescent="0.3">
      <c r="C7" s="15"/>
      <c r="D7" s="15"/>
      <c r="F7" s="15"/>
    </row>
    <row r="8" spans="1:6" s="19" customFormat="1" ht="15.6" x14ac:dyDescent="0.3">
      <c r="A8" s="32" t="s">
        <v>54</v>
      </c>
      <c r="B8" s="33"/>
      <c r="C8" s="34"/>
      <c r="D8" s="13" t="str">
        <f>COVER_SUMMARY!B15</f>
        <v>200</v>
      </c>
      <c r="E8" s="21" t="s">
        <v>52</v>
      </c>
      <c r="F8" s="15"/>
    </row>
    <row r="9" spans="1:6" s="19" customFormat="1" ht="15.6" x14ac:dyDescent="0.3">
      <c r="A9" s="32" t="s">
        <v>16</v>
      </c>
      <c r="B9" s="33"/>
      <c r="C9" s="34"/>
      <c r="D9" s="13" t="str">
        <f>IF(OR(D6="",D8=""),"",IF(--D6&lt;=--D8,"✅ Pass","❌ Above Limit"))</f>
        <v/>
      </c>
      <c r="F9" s="15"/>
    </row>
    <row r="15" spans="1:6" ht="15.6" x14ac:dyDescent="0.3">
      <c r="A15" s="18" t="s">
        <v>69</v>
      </c>
      <c r="B15" s="18" t="s">
        <v>70</v>
      </c>
    </row>
    <row r="16" spans="1:6" ht="15.6" x14ac:dyDescent="0.3">
      <c r="A16" s="18"/>
      <c r="B16" s="18" t="s">
        <v>71</v>
      </c>
    </row>
    <row r="17" spans="1:2" ht="15.6" x14ac:dyDescent="0.3">
      <c r="B17" s="18" t="s">
        <v>72</v>
      </c>
    </row>
    <row r="18" spans="1:2" ht="15.6" x14ac:dyDescent="0.3">
      <c r="A18" s="29" t="s">
        <v>73</v>
      </c>
      <c r="B18" s="30" t="s">
        <v>74</v>
      </c>
    </row>
    <row r="19" spans="1:2" ht="15.6" x14ac:dyDescent="0.3">
      <c r="A19" s="28"/>
      <c r="B19" s="30" t="s">
        <v>75</v>
      </c>
    </row>
    <row r="20" spans="1:2" ht="15.6" x14ac:dyDescent="0.3">
      <c r="A20" s="28" t="s">
        <v>76</v>
      </c>
      <c r="B20" s="30" t="s">
        <v>77</v>
      </c>
    </row>
    <row r="21" spans="1:2" x14ac:dyDescent="0.3">
      <c r="A21" s="28" t="s">
        <v>78</v>
      </c>
      <c r="B21" s="31" t="s">
        <v>79</v>
      </c>
    </row>
    <row r="22" spans="1:2" x14ac:dyDescent="0.3">
      <c r="A22" s="28" t="s">
        <v>85</v>
      </c>
      <c r="B22" s="31" t="s">
        <v>80</v>
      </c>
    </row>
    <row r="23" spans="1:2" x14ac:dyDescent="0.3">
      <c r="A23" s="28" t="s">
        <v>86</v>
      </c>
      <c r="B23" s="31" t="s">
        <v>81</v>
      </c>
    </row>
    <row r="24" spans="1:2" x14ac:dyDescent="0.3">
      <c r="A24" s="28"/>
      <c r="B24" s="31" t="s">
        <v>82</v>
      </c>
    </row>
    <row r="25" spans="1:2" x14ac:dyDescent="0.3">
      <c r="A25" s="28" t="s">
        <v>87</v>
      </c>
      <c r="B25" s="31" t="s">
        <v>83</v>
      </c>
    </row>
    <row r="26" spans="1:2" x14ac:dyDescent="0.3">
      <c r="A26" s="28"/>
      <c r="B26" s="31" t="s">
        <v>84</v>
      </c>
    </row>
    <row r="27" spans="1:2" x14ac:dyDescent="0.3">
      <c r="A27" s="28" t="s">
        <v>88</v>
      </c>
      <c r="B27" s="31" t="s">
        <v>89</v>
      </c>
    </row>
    <row r="28" spans="1:2" x14ac:dyDescent="0.3">
      <c r="A28" s="28"/>
      <c r="B28" s="31"/>
    </row>
    <row r="29" spans="1:2" x14ac:dyDescent="0.3">
      <c r="A29" s="28"/>
      <c r="B29" s="31"/>
    </row>
    <row r="30" spans="1:2" x14ac:dyDescent="0.3">
      <c r="A30" s="28"/>
      <c r="B30" s="31"/>
    </row>
    <row r="31" spans="1:2" x14ac:dyDescent="0.3">
      <c r="A31" s="28"/>
      <c r="B31" s="31"/>
    </row>
    <row r="32" spans="1:2" x14ac:dyDescent="0.3">
      <c r="A32" s="28"/>
      <c r="B32" s="31"/>
    </row>
    <row r="33" spans="1:2" x14ac:dyDescent="0.3">
      <c r="A33" s="28"/>
      <c r="B33" s="31"/>
    </row>
  </sheetData>
  <pageMargins left="1" right="1" top="1" bottom="0.75" header="0.3" footer="0.3"/>
  <pageSetup paperSize="9" scale="78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9"/>
  <sheetViews>
    <sheetView view="pageBreakPreview" zoomScaleNormal="100" zoomScaleSheetLayoutView="100" workbookViewId="0">
      <selection activeCell="A6" sqref="A6"/>
    </sheetView>
  </sheetViews>
  <sheetFormatPr defaultRowHeight="14.4" x14ac:dyDescent="0.3"/>
  <cols>
    <col min="1" max="1" width="46.77734375" style="2" customWidth="1"/>
    <col min="2" max="2" width="32.77734375" style="17" customWidth="1"/>
    <col min="3" max="16384" width="8.88671875" style="2"/>
  </cols>
  <sheetData>
    <row r="1" spans="1:2" ht="18" x14ac:dyDescent="0.35">
      <c r="A1" s="14" t="s">
        <v>60</v>
      </c>
    </row>
    <row r="2" spans="1:2" ht="21" x14ac:dyDescent="0.4">
      <c r="A2" s="1"/>
    </row>
    <row r="3" spans="1:2" s="4" customFormat="1" ht="24" customHeight="1" x14ac:dyDescent="0.3">
      <c r="A3" s="3" t="s">
        <v>55</v>
      </c>
      <c r="B3" s="6" t="s">
        <v>56</v>
      </c>
    </row>
    <row r="4" spans="1:2" s="4" customFormat="1" ht="24" customHeight="1" x14ac:dyDescent="0.3">
      <c r="A4" s="22" t="s">
        <v>57</v>
      </c>
      <c r="B4" s="25" t="s">
        <v>67</v>
      </c>
    </row>
    <row r="5" spans="1:2" s="4" customFormat="1" ht="24" customHeight="1" x14ac:dyDescent="0.3">
      <c r="A5" s="23" t="s">
        <v>68</v>
      </c>
      <c r="B5" s="26" t="s">
        <v>67</v>
      </c>
    </row>
    <row r="6" spans="1:2" s="4" customFormat="1" ht="24" customHeight="1" x14ac:dyDescent="0.3">
      <c r="A6" s="23" t="s">
        <v>58</v>
      </c>
      <c r="B6" s="26"/>
    </row>
    <row r="7" spans="1:2" s="4" customFormat="1" ht="24" customHeight="1" x14ac:dyDescent="0.3">
      <c r="A7" s="23" t="s">
        <v>59</v>
      </c>
      <c r="B7" s="26"/>
    </row>
    <row r="8" spans="1:2" ht="24" customHeight="1" x14ac:dyDescent="0.3">
      <c r="A8" s="23" t="s">
        <v>64</v>
      </c>
      <c r="B8" s="26"/>
    </row>
    <row r="9" spans="1:2" ht="24" customHeight="1" x14ac:dyDescent="0.3">
      <c r="A9" s="24"/>
      <c r="B9" s="27"/>
    </row>
  </sheetData>
  <pageMargins left="1" right="1" top="1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COVER_SUMMARY</vt:lpstr>
      <vt:lpstr>ENERGY_DATA</vt:lpstr>
      <vt:lpstr>BEI_CALC</vt:lpstr>
      <vt:lpstr>APPENDIX_NOTES</vt:lpstr>
      <vt:lpstr>APPENDIX_NOTES!Print_Area</vt:lpstr>
      <vt:lpstr>BEI_CALC!Print_Area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pgc 017</cp:lastModifiedBy>
  <cp:lastPrinted>2025-11-03T14:10:44Z</cp:lastPrinted>
  <dcterms:created xsi:type="dcterms:W3CDTF">2025-11-03T12:45:42Z</dcterms:created>
  <dcterms:modified xsi:type="dcterms:W3CDTF">2025-11-05T02:56:29Z</dcterms:modified>
</cp:coreProperties>
</file>